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SGLSSV3\folderredirection$\Larisa\Desktop\"/>
    </mc:Choice>
  </mc:AlternateContent>
  <xr:revisionPtr revIDLastSave="0" documentId="8_{38D30AAA-7036-4C38-9A84-096BBB19787C}" xr6:coauthVersionLast="47" xr6:coauthVersionMax="47" xr10:uidLastSave="{00000000-0000-0000-0000-000000000000}"/>
  <bookViews>
    <workbookView xWindow="-120" yWindow="-120" windowWidth="29040" windowHeight="15840" tabRatio="918" xr2:uid="{3450549E-FA5D-4D88-956F-5117228BA9E2}"/>
  </bookViews>
  <sheets>
    <sheet name="NASLOVNA STRAN" sheetId="1" r:id="rId1"/>
    <sheet name="REKAPITULACIJA" sheetId="2" r:id="rId2"/>
    <sheet name="SPLOŠNA DOLOČILA" sheetId="3" r:id="rId3"/>
    <sheet name="A. OPREMA" sheetId="8" r:id="rId4"/>
  </sheets>
  <definedNames>
    <definedName name="_xlnm.Print_Area" localSheetId="3">'A. OPREMA'!$A$1:$G$54</definedName>
    <definedName name="_xlnm.Print_Area" localSheetId="0">'NASLOVNA STRAN'!$A$1:$B$44</definedName>
    <definedName name="_xlnm.Print_Area" localSheetId="1">REKAPITULACIJA!$A$1:$C$12</definedName>
    <definedName name="_xlnm.Print_Area" localSheetId="2">'SPLOŠNA DOLOČILA'!$A$1:$B$67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2" l="1"/>
  <c r="C7" i="2"/>
  <c r="F50" i="8"/>
  <c r="F35" i="8"/>
  <c r="B4" i="2" l="1"/>
  <c r="A4" i="2"/>
  <c r="B7" i="8" l="1"/>
  <c r="B5" i="2" s="1"/>
  <c r="A7" i="8"/>
  <c r="A5" i="2" s="1"/>
  <c r="E52" i="8" l="1"/>
  <c r="C7" i="8" s="1"/>
  <c r="C5" i="2" s="1" a="1"/>
  <c r="C5" i="2" s="1"/>
  <c r="C9" i="8" l="1"/>
  <c r="C9" i="2" l="1"/>
  <c r="C11" i="2" s="1"/>
  <c r="E5" i="2"/>
  <c r="D5" i="2"/>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<sst xmlns="http://schemas.openxmlformats.org/spreadsheetml/2006/main" count="141" uniqueCount="124">
  <si>
    <t>OBJEKT:</t>
  </si>
  <si>
    <t>NAROČNIK:</t>
  </si>
  <si>
    <t>NOVOGRADNJA ŠPORTNE DVORANE K SGLZŠ POSTOJNA</t>
  </si>
  <si>
    <t>TRŽAŠKA CESTA 35</t>
  </si>
  <si>
    <t>6230 POSTOJNA</t>
  </si>
  <si>
    <t>PROJEKTNA FAZA:</t>
  </si>
  <si>
    <t>PZI</t>
  </si>
  <si>
    <t>DATUM:</t>
  </si>
  <si>
    <t xml:space="preserve"> JULIJ 2023</t>
  </si>
  <si>
    <t>REKAPITULACIJA</t>
  </si>
  <si>
    <t>SPLOŠNA DOLOČILA</t>
  </si>
  <si>
    <t xml:space="preserve">V ponudbenih cenah za celoten obseg del po tem razpisu je potrebno upoštevati in vključiti v cene po enoti mere: </t>
  </si>
  <si>
    <t>V kolikor je že katerakoli od spodaj navedenih del navedena tudi v popisih, veljajo splošne zahteve za izdelavo ponudbe navedane spodaj.</t>
  </si>
  <si>
    <t>SPLOŠNO</t>
  </si>
  <si>
    <t>Izvajalec mora vsa dela izvajati v skladu s predloženo projektno dokumentacijo, v skladu z načrtom organizacije gradbišča in Varnostnim načrtom ter pravili stroke in v skladu z vsemi veljavnimi predpisi in veljavno zakonodajo!</t>
  </si>
  <si>
    <t>Sanacija oz. povrnitev v prvotno stanje vseh dostopnih poti, ki jih bo izvajalec uporabljal za vso gradbiščno logistiko.</t>
  </si>
  <si>
    <t xml:space="preserve">Ponudnik si mora objekt pred oddajo ponudbe ogledati. Ponudnik s svojim podpisom pri oddaji ponudbe potrjuje seznanjenost s projektom in lokacijo objekta, z vsemi tehničnimi zahtevami ter dostopi do objekta za izvedbo del. </t>
  </si>
  <si>
    <t>Vgrajeni material mora ustrezati veljavnim normativom in  predpisanim standardom, ter ustrezati kvaliteti določeni z veljavno zakonodajo ter projektom. Ponudnik to dokaže s predložitvijo ustreznih izjav o ustreznosti, garancijskih listov in CE certifikatov pred vgrajevanjem. Pridobitev teh listin mora biti vkalkulirana v cenah po enoti.</t>
  </si>
  <si>
    <t>Za vse vgrajene naprave mora biti zagotovljen pooblaščeni servis z odzivnim časom 24 ur.</t>
  </si>
  <si>
    <t>Cena na enoto za več in manj dela se ne spreminja.</t>
  </si>
  <si>
    <t>Ponudnik mora pred vgradnjo posameznih proizvodov inženirju in naročniku predhodno predložiti ustrezno dokumentacijo, ki dokazuje skladnost proizvodov z veljavno zakonodajo (tudi Uredbo o zelenem javnem naročanju kjer to zahtevano) in ponujenimi proizvodi na podlagi podane ponudbe (izjave o lastnostih, tehnične spacifikacije, certifikate, …). Vgradnja proizvodov je dovoljena šele po potrditvi dokumentacije s strani inženirja.</t>
  </si>
  <si>
    <t>Vsa potrebna druga pomožna sredstva na objektu kot so lestve, manjši odri…</t>
  </si>
  <si>
    <t>Vsa potrebna merjenja.</t>
  </si>
  <si>
    <t>Ves potrebni glavni, pomožni, pritrdilni, tesnilni in vezni material.</t>
  </si>
  <si>
    <t>Terminsko usklajevanje del z ostalimi izvajalci na objektu.</t>
  </si>
  <si>
    <t>Cena na enoto mora zajemati priklope ter ustrezno skladiščenje, zavarovanje/ vzdrževanje opreme na lokaciji, ki jo bo ponudnik zagotovil sam.</t>
  </si>
  <si>
    <t>Povračilo morebitne škode povzročene ostalim izvajalcem in naročniku ter uporabniku objekta.</t>
  </si>
  <si>
    <t>MERITVE</t>
  </si>
  <si>
    <t>SKUPAJ:</t>
  </si>
  <si>
    <t>Zagotoviti je potrebno vse potrebne ukrepe za varno delo na gradbišču, primerne delovne pogoje, sanitarne in garderobne prostore ter zagotoviti vso varnostno opremo ter naprave.</t>
  </si>
  <si>
    <t>Gradbišče je potrebno skladno z zakonodajo ograditi in označiti, ter onemogočiti dostop nepooblaščenim osebam.</t>
  </si>
  <si>
    <t>1.</t>
  </si>
  <si>
    <t>em</t>
  </si>
  <si>
    <t>količina</t>
  </si>
  <si>
    <t>cena / em</t>
  </si>
  <si>
    <t>vrednost</t>
  </si>
  <si>
    <t>kpl.</t>
  </si>
  <si>
    <t>kos</t>
  </si>
  <si>
    <r>
      <t>m</t>
    </r>
    <r>
      <rPr>
        <sz val="11"/>
        <rFont val="Calibri"/>
        <family val="2"/>
        <charset val="238"/>
      </rPr>
      <t>²</t>
    </r>
  </si>
  <si>
    <t xml:space="preserve">OBČINA POSTOJNA </t>
  </si>
  <si>
    <t>INVESTITOR:</t>
  </si>
  <si>
    <t>SGLZŠ POSTOJNA</t>
  </si>
  <si>
    <t>in</t>
  </si>
  <si>
    <t>LJUBLJANSKA 4</t>
  </si>
  <si>
    <t>DDV (22%):</t>
  </si>
  <si>
    <t>SKUPAJ Z DDV:</t>
  </si>
  <si>
    <t>OPREMA</t>
  </si>
  <si>
    <t>SPLOŠNA DOLOČILA
Pri izvajanju vseh del po opisih v nadaljevanju je potrebno upoštevati predhodno izdelano dokumentacijo ter vseh normativov in standardov, ki veljajo za to področje v Republiki Sloveniji.</t>
  </si>
  <si>
    <t xml:space="preserve">SPLOŠNA DOLOČILA
Ponudnik mora priložiti spričevala neodvisnih organov,ki potrjujejo da ima ponudnik zagotovljeno kakovost vezano na: </t>
  </si>
  <si>
    <t xml:space="preserve">a. dobavo in montažo športne opreme, SIST ISO 9001 ali enakovredno </t>
  </si>
  <si>
    <t xml:space="preserve">b. varjenje kovinskih konstrukcij, skladno z EN 1090-1 </t>
  </si>
  <si>
    <t>c. uveden sistem ravnanja z okoljem SIST ISO 14001, ali enakovredno</t>
  </si>
  <si>
    <t>Sistemi zagotavljanje kakovosti morajo temeljiti na ustrezni seriji evrospkih standardov,potrjenih s strani organov, ki so usklajeni s serijo evropskih standardov v zvezi z izdajanjem potrdil.</t>
  </si>
  <si>
    <t>Priloge za dokazovanje usposobljenosti ŠPORTNEGA PODA, ki morajo biti priložene:
1. Poročilo o preizkusu sistema športnega poda s katerim se potrdi skladnost sistema športnega poda s standardom EN 14904, razred A4; izdan in potrjen s strani neodvisnih, usposobljenih organov
2. Dokazilo proizvajalca o požarnih lastnostih športnega poda najmanj v stopnji Cfl-s1
3. Dokazilo o sledljivosti lesa FSC
4. Tehinčni list ponujenega športnega poda</t>
  </si>
  <si>
    <t>6. Dokazila oz. certifikati proizvajalca športnega poda, ki potrjujejo, da ima zagotovljeno kakovost vezano na:
a) Kakovost proizvodnje športnih podov (certifikat iz serije SIST ISO 9001) ali enakovredno
b) Uveden sistem ravnanja z okoljem (certifikat iz serije 14001 ISO) ali enakovredno.
c) Proizvod je v skladu z EN 14904</t>
  </si>
  <si>
    <t>TRIBUNE in ŠPORTNI POD SKUPAJ:</t>
  </si>
  <si>
    <t>ŠPORTNI POD</t>
  </si>
  <si>
    <t>ZARISOVANJE IGRIŠČ</t>
  </si>
  <si>
    <t>Zarisovanje glavnih igrišč</t>
  </si>
  <si>
    <t xml:space="preserve"> - košarka</t>
  </si>
  <si>
    <t xml:space="preserve"> - rokomet</t>
  </si>
  <si>
    <t xml:space="preserve"> - odbojka</t>
  </si>
  <si>
    <t>Zarisovanje prečnih igrišč</t>
  </si>
  <si>
    <t xml:space="preserve"> - badminton</t>
  </si>
  <si>
    <t>Izdelava odprtin in pokrovov za športna orodja (prečna igrišča)</t>
  </si>
  <si>
    <t>Skupaj: Zarisovanje igrišč</t>
  </si>
  <si>
    <t xml:space="preserve"> - futsal - samo osnovne točke</t>
  </si>
  <si>
    <t>Toniranje glavnih igrišč</t>
  </si>
  <si>
    <t>Ploskovno elastični plavajoči športni pod skupne višine 35-65mm v sestavi:
 - parno prašna zapora - barijera - PA / PE folija</t>
  </si>
  <si>
    <t xml:space="preserve"> - elastični gumi-blažilci, v = 10-22mm 
 - lesena nosilna podkonstrukcija (polna) iz vezane plošče višine 12-25mm
 - parketne deščice iz trdega masivnega lesa (20-22mm), pritrjen na nosilno podkonstrukcijo s jeklenimi sponkami (opcija: + lepljen parket na nosilno podkonstrukcijo)</t>
  </si>
  <si>
    <t>Tovarniško lakiranje parketa 5-7slojev ali lakiranje na mestu samem. 
Zaključni lak mora biti v 2 x nanosu, vgrajen z t.i. implatatorji, da penetrira med reže, potrjen od združenja MFMA, klasificiran v: Grupa 2 (HEAVY DUTY FINISHES) ali Grupa 3 (GYMNASIUM TYPE (SURFACE)FINISHES)).</t>
  </si>
  <si>
    <t>Skupaj: Športni pod.</t>
  </si>
  <si>
    <t>Ojačitev parketa na mestih premika tribune in talnih košev.
Certifikati in standardi:
EN 14904
FIBA 
IHF
Nosilnost športnega poda: odpornost na točkovno in ploskovno obremenitev v skladu z evrokodi EURO 1; točkovne obremenitve min Q=5kN, površinske obremenitve min q=5kN/m2.
Športni pod prilagojen za strojno mokro čiščenje (z uporabo vode 0,1l/m2.)</t>
  </si>
  <si>
    <t>Morebitne razlike ali odstopanja med načrti je potrebno pregledati in uskladiti s projektantom.</t>
  </si>
  <si>
    <t>Stroške rednega obveščanja javnosti o morebitnih motnjah ter posledic nastalih zaradi motenj v času del.</t>
  </si>
  <si>
    <t>V enotnih cenah morajo biti upoštevani tudi vsi pomični delovni odri, ki jih izvajalec potrebuje za izvedbo del oz montažo.</t>
  </si>
  <si>
    <t xml:space="preserve">V sledečem popisu morajo biti v vseh postavkah v cenah za enoto mere vkalkulirane in upoštevane sledeče pripombe:
- Vsi potrebni varnostni ukrepi in zaščite v smislu Zakona o varnosti in zdravja pri delu ter Pravilnika o listinah za sredstva pri delu, ki veljajo pri izvajanju navedenih del.
- Vsi notranji in zunanji vertikalni in horizontalni transporti do začasnih in stalnih deponij ter vsa pripravljalna, pomožna in zaključna dela pri posameznih postavkah (tudi, če to ni posebej navedeno v posameznih postavkah). </t>
  </si>
  <si>
    <t>Ponudnik ponudi vgrajene materiale ob spoštovanju in upoštevanju določb ter zahtev Uredbe o zelenem javnem naročanju (Uradni list RS št. 51/2017, 64/19, 121/21 in 132/23), na mestih, kjer to zahtevano in v skladu z dokumentacijo v zvezi z oddajo javnega naročila.</t>
  </si>
  <si>
    <t>Vsi elementi/naprave/oprema, ki se vgrajujejo v okviru izvedbe projekta, morajo izpolnjevati zahteve in določbe, določene v Uredbi o zelenem naročanju (Uradni list RS, št. 51/17, 64/19, 121/21 in 132/23, v nadaljevanju: Uredba). Ta uredba določa okoljske in trajnostne pogoje, ki jih mora izpolnjevati vsa nabavljena in vgrajena oprema, vključno z energetsko učinkovitostjo, uporabo trajnostnih materialov in drugimi okoljskimi kriteriji.</t>
  </si>
  <si>
    <t>Ob tem mora izvajalec projekta upoštevati tudi vse tehnične zahteve in specifikacije, določene v načrtih, ki so del popisa del. Načrti so sestavni del dokumentacije, ki jo mora izvajalec obvezno upoštevati pri izvedbi del, pri čemer mora zagotavljati, da so vsi materiali in naprave ter oprema v skladu z zahtevami Uredbe in veljavnimi standardi. Izvajalec je dolžan predložiti ustrezno dokumentacijo, ki potrjuje skladnost z zahtevami, vključno z izjavami o lastnostih izdelkov ter drugimi relevantnimi potrdili.</t>
  </si>
  <si>
    <t>Šolanje in izobraževanje uporabnikov za vso vgrajeno opremo, pri kateri je to potrebno.</t>
  </si>
  <si>
    <t>V popisu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Posamezni materiali, ki so v popisu navedeni z imenom ali tipom  - navedba je zgolj informativne narave in se lahko ponudi material oz. oprema, ki je enakovredna (68. člen ZJN-3).</t>
  </si>
  <si>
    <t>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</si>
  <si>
    <t xml:space="preserve">Pri izvajanju del je potrebno obvezno upoštevati vse detajle in navodila PZI projekta, opise posameznih materialov, naprav in opreme ter barvno karto objekta. Vse navedeno je potrebno vgrajevati po navodilih izbranega proizvajalca in po predhodni potrditvi projektanta. Vse materiale, obloge, stavbno pohištvo, naprave, opremo in druge artikle pred vgraditvijo obvezno pismeno potrdi odgovorni projektant na podlagi predhodno izdelanih ali dostavljenih vzorcev.
- V enotni ceni je potrebno upoštevati vsa potrebna čiščenja med posameznimi fazami gradnje, zaščite, varovanja, pomožna in spremljevalna dela.
- Pri izdelavi vseh faz in delov gradnje obvezno veljajo vsa splošna navodila, opombe in zahteve, ki so opisana na začetku tega popisa del. Poleg njih morajo biti v vseh postavkah vkalkulirane in upoštevane sledeče pripombe in vsa pomožna in spremljevalna dela: Postavitev, premeščanje, odstranitev in čiščenje vseh odrov, ki so potrebni za nemoteno in varno izvajanje del. </t>
  </si>
  <si>
    <t>Pred pričetkom del je izvajalec / ponudnik dolžan preveriti vse količine in dejanske mere na objektu. Z izvajalcem gradbenih in obrtniških del se je potrebno pravočasno dogovoriti in uskladiti vgradnjo raznih podlog, ki služijo za kasnejšo montažo elementov; Vsa zarisovanja, čiščenja, transportni in manipulativni stroški, pomožna spremljevalna in zaključna dela.</t>
  </si>
  <si>
    <t>Finalno čiščenje prostorov celotnega objekta po končanih delih.</t>
  </si>
  <si>
    <t>GRADNJA</t>
  </si>
  <si>
    <t>V času gradnje bo del obstoječega objekta v obratovanju.
Med deli je potrebno upoštevati mejne vrednosti hrupa.</t>
  </si>
  <si>
    <t>Vse potrebne meritve, certifikate, izkaze, poročila, testiranja in spuščanja v pogon, preglede in ostalo kar je potrebno za tovrsten objekt v skladu s predpisi vključno z vsemi pripravljalnimi deli za posamezno meritev oz. pregled…</t>
  </si>
  <si>
    <t>TIPSKA OPREMA</t>
  </si>
  <si>
    <t>SPLOŠNO:</t>
  </si>
  <si>
    <t>Ponudnik mora izdelati ponudbo skladno z zahtevami iz opisov ter z upoštevanjem shem in tlorisne dispozicije opreme po prostorih.</t>
  </si>
  <si>
    <t>Izbran ponudnik mora pred izdelavo/nabavo opreme ter vgradnjo preveriti vse načrte ter bistvene mere. v kolikor se pojavljajo odstopanja, jih mora uskladiti s projektantom arhitekture.</t>
  </si>
  <si>
    <t>Izbran ponudnik je dolžan izdelati in montirati opremo v celoti skladno z navedeno tehnično dokumentacijo. V primeru ugotovitve neskladja načrtov z izvedbo prostorov je izvajalec dolžan izdelati in montirati opremo tako,   da bo v celoti zagotovljena prilagojenost opreme dejanskim razmeram v   prostoru (dimenzije, instalacijski priključki, vgrajena oprema).</t>
  </si>
  <si>
    <t>Oprema po naročilu naj bo vizualno usklajena s tipsko opremo, uporabljene naj bodo iste površinske obdelave, materiali in detajli.</t>
  </si>
  <si>
    <t>Izbran ponudnik je dolžan dobaviti vzorčne izdelke za vsako podskupino izdelkov (mizo, omaro, predalnik, pult...). Z dobavo lahko prične po potrditvi vzorčnih izdelkov.</t>
  </si>
  <si>
    <t>Maksimalna dovoljena dimenzijska odstopanja tipskih elementov je do 3%.  Za projektirane izdelke (izdelke po načrtu) je dovoljeno dimenzijsko odstopanje 0%.</t>
  </si>
  <si>
    <t xml:space="preserve">Ponudnik mora k ponudbi priložiti prospekt ali tehnično skico ponujenih tipskih izdelkov, ter ustrezno dokazilo, ki dokazuje, da so izdelki izdelani skladno z navedenimi normativi v tehničnih opisih. </t>
  </si>
  <si>
    <t>Ponudnik mora k ponudbi priložiti certifikate ali druge enakovredne dokumente od za to pooblaščenih in akreditiranih institucij, ki dokazujejo skladnost izdelkov z zahtevanimi normativi, ki so navedeni v tehnični dokumentaciji.</t>
  </si>
  <si>
    <t>Zahteve v zvezi s kvaliteto materialov</t>
  </si>
  <si>
    <t>- iverne plošče, z nizko vsebnostjo formaldehidov, SIST EN 312</t>
  </si>
  <si>
    <t xml:space="preserve">- iverne plošče, vodoodporne, SIST EN 312 </t>
  </si>
  <si>
    <t>- laminat (debeline manj kot 2 mm), robni trakovi - SIST EN 438-3</t>
  </si>
  <si>
    <t xml:space="preserve">- HPL (dekorativni visokotlačni laminat) plošče, debeline več kot 2 mm, SIST EN 438-4, </t>
  </si>
  <si>
    <t>- nerjavna jeklena pločevina -  št. jekla 14301, oznaka  X5CrNi 18 -10 (SIST EN 10088),</t>
  </si>
  <si>
    <t>- oplemenitena iverna plošča (iverna plošča oplemenitena z melaminom) -  SIST EN 14322</t>
  </si>
  <si>
    <t xml:space="preserve">- homogene kompozitne plošče na akrilni osnovi - plošče iz kompozitnega materiala iz </t>
  </si>
  <si>
    <t>anorganskega polnila in polimernega akrilnega veziva, z antibakteriološkim dodatkom</t>
  </si>
  <si>
    <t>Tehnične specifikacije</t>
  </si>
  <si>
    <t>- Vse pohištvo mora biti proizvedeno iz okoljsko manj obremenjujočih materialov, zlasti iz lesa, in z 'okoljsko manj obremenjujočimi procesi.</t>
  </si>
  <si>
    <t>- Delež lesa ali lesnih tvoriv v pohištvu mora znašati vsaj 70 % prostornine uporabljenih materialov 'za izdelavo pohištva.</t>
  </si>
  <si>
    <t>- Les in materiali na njegovi osnovi morajo izvirati iz zakonitih virov.</t>
  </si>
  <si>
    <t>- Plastični deli s težo nad 50 g ne smejo vsebovati dodatkov materialov, ki lahko ovirajo recikliranje.</t>
  </si>
  <si>
    <t xml:space="preserve">- Premaz lesa ali plastični ali kovinski deli ne smejo vsebovati aziridina, kromovih (VI) spojin, več kot 5 %  teže hlapnih organskih spojin (HOS)  in nevarnih snovi- v skladu z Uredbo o zelenem javnem naročanju. </t>
  </si>
  <si>
    <t>- Premazom, ne smejo biti dodani ftalati, za katere velja eno ali več naslednjih standardnih opozoril, stavkov za nevarnost ali previdnostnih stavkov iz zakona, ki ureja kemikalije, ali Uredbe (ES) št. 1272/2008.</t>
  </si>
  <si>
    <t>- Izhajanje prostega formaldehida iz lesnih tvoriv ne sme biti višja od 8 mg/100 g suhe snovi.</t>
  </si>
  <si>
    <t>- Adhezivi ali lepila, ki se uporabljajo pri sestavljanju pohištva, ne smejo vsebovati več kot 10 % mase hlapnih organskih spojin (HOS).</t>
  </si>
  <si>
    <t>- Embalaža mora biti iz materiala, ki ga je mogoče enostavno reciklirati, ali iz materialov, ki 'temeljijo na obnovljivih virih.</t>
  </si>
  <si>
    <t>A.</t>
  </si>
  <si>
    <t>REKAPITULACIJA ŠPORTNA OPREMA</t>
  </si>
  <si>
    <t>SKLOP 2
POPIS ŠPORTNA OPREMA - ŠPORTNI POD</t>
  </si>
  <si>
    <t>1.1.</t>
  </si>
  <si>
    <t>1.2.</t>
  </si>
  <si>
    <t>Športni pod mora biti prilagojen uporabi izvlečnih tribun, tako da ne prihaja do poškodb in deformacij.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</si>
</sst>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quot;€&quot;"/>
    <numFmt numFmtId="165" formatCode="#&quot;.&quot;"/>
    <numFmt numFmtId="166" formatCode="#,##0.00\ [$€-1]"/>
    <numFmt numFmtId="167" formatCode="_-* #,##0.00\ [$€-1]_-;\-* #,##0.00\ [$€-1]_-;_-* &quot;-&quot;??\ [$€-1]_-"/>
  </numFmts>
  <fonts count="21" x14ac:knownFonts="1">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b/>
      <sz val="14"/>
      <color theme="1"/>
      <name val="Calibri"/>
      <family val="2"/>
      <charset val="238"/>
      <scheme val="minor"/>
    </font>
    <font>
      <b/>
      <sz val="12"/>
      <color theme="1"/>
      <name val="Calibri"/>
      <family val="2"/>
      <charset val="238"/>
      <scheme val="minor"/>
    </font>
    <font>
      <sz val="11"/>
      <name val="Calibri"/>
      <family val="2"/>
      <charset val="238"/>
      <scheme val="minor"/>
    </font>
    <font>
      <b/>
      <sz val="9"/>
      <name val="Calibri"/>
      <family val="2"/>
      <charset val="238"/>
      <scheme val="minor"/>
    </font>
    <font>
      <b/>
      <sz val="11"/>
      <name val="Calibri"/>
      <family val="2"/>
      <charset val="238"/>
      <scheme val="minor"/>
    </font>
    <font>
      <sz val="11"/>
      <name val="Calibri"/>
      <family val="2"/>
      <charset val="238"/>
    </font>
    <font>
      <b/>
      <i/>
      <sz val="11"/>
      <name val="Calibri"/>
      <family val="2"/>
      <charset val="238"/>
      <scheme val="minor"/>
    </font>
    <font>
      <sz val="8"/>
      <name val="Calibri"/>
      <family val="2"/>
      <charset val="238"/>
      <scheme val="minor"/>
    </font>
    <font>
      <b/>
      <sz val="12"/>
      <name val="Calibri"/>
      <family val="2"/>
      <charset val="238"/>
      <scheme val="minor"/>
    </font>
    <font>
      <sz val="11"/>
      <color theme="1"/>
      <name val="Calibri"/>
      <family val="2"/>
      <charset val="238"/>
      <scheme val="minor"/>
    </font>
    <font>
      <sz val="10"/>
      <name val="Calibri"/>
      <family val="2"/>
      <charset val="238"/>
      <scheme val="minor"/>
    </font>
    <font>
      <i/>
      <sz val="11"/>
      <color theme="1"/>
      <name val="Calibri"/>
      <family val="2"/>
      <charset val="238"/>
      <scheme val="minor"/>
    </font>
    <font>
      <sz val="10"/>
      <name val="Arial CE"/>
      <charset val="238"/>
    </font>
    <font>
      <sz val="10"/>
      <name val="Arial"/>
      <family val="2"/>
      <charset val="238"/>
    </font>
    <font>
      <sz val="10"/>
      <color theme="1"/>
      <name val="Tahoma"/>
      <family val="2"/>
      <charset val="238"/>
    </font>
    <font>
      <sz val="10"/>
      <name val="Arial CE"/>
      <family val="2"/>
    </font>
    <font>
      <sz val="10"/>
      <name val="Arial"/>
      <family val="2"/>
    </font>
    <font>
      <sz val="10"/>
      <name val="Tahoma"/>
      <family val="2"/>
      <charset val="238"/>
    </font>
  </fonts>
  <fills count="7">
    <fill>
      <patternFill patternType="none"/>
    </fill>
    <fill>
      <patternFill patternType="gray125"/>
    </fill>
    <fill>
      <patternFill patternType="solid">
        <fgColor theme="0" tint="-0.14999847407452621"/>
        <bgColor indexed="64"/>
      </patternFill>
    </fill>
    <fill>
      <patternFill patternType="solid">
        <fgColor theme="2"/>
        <bgColor indexed="64"/>
      </patternFill>
    </fill>
    <fill>
      <patternFill patternType="solid">
        <fgColor theme="0" tint="-4.9989318521683403E-2"/>
        <bgColor indexed="64"/>
      </patternFill>
    </fill>
    <fill>
      <patternFill patternType="solid">
        <fgColor rgb="FFBFBFBF"/>
        <bgColor rgb="FFC0C0C0"/>
      </patternFill>
    </fill>
    <fill>
      <patternFill patternType="solid">
        <fgColor theme="8" tint="0.79998168889431442"/>
        <bgColor indexed="64"/>
      </patternFill>
    </fill>
  </fills>
  <borders count="8">
    <border>
      <left/>
      <right/>
      <top/>
      <bottom/>
      <diagonal/>
    </border>
    <border>
      <left/>
      <right/>
      <top/>
      <bottom style="medium">
        <color indexed="64"/>
      </bottom>
      <diagonal/>
    </border>
    <border>
      <left/>
      <right/>
      <top/>
      <bottom style="thin">
        <color indexed="64"/>
      </bottom>
      <diagonal/>
    </border>
    <border>
      <left/>
      <right/>
      <top style="thin">
        <color indexed="64"/>
      </top>
      <bottom style="double">
        <color indexed="64"/>
      </bottom>
      <diagonal/>
    </border>
    <border>
      <left/>
      <right/>
      <top/>
      <bottom style="hair">
        <color auto="1"/>
      </bottom>
      <diagonal/>
    </border>
    <border>
      <left/>
      <right/>
      <top style="thin">
        <color indexed="64"/>
      </top>
      <bottom style="thin">
        <color indexed="64"/>
      </bottom>
      <diagonal/>
    </border>
    <border>
      <left/>
      <right/>
      <top style="thin">
        <color indexed="64"/>
      </top>
      <bottom style="medium">
        <color indexed="64"/>
      </bottom>
      <diagonal/>
    </border>
    <border>
      <left style="hair">
        <color indexed="64"/>
      </left>
      <right style="hair">
        <color indexed="64"/>
      </right>
      <top style="hair">
        <color indexed="64"/>
      </top>
      <bottom style="hair">
        <color indexed="64"/>
      </bottom>
      <diagonal/>
    </border>
  </borders>
  <cellStyleXfs count="35">
    <xf numFmtId="0" fontId="0" fillId="0" borderId="0"/>
    <xf numFmtId="0" fontId="15" fillId="0" borderId="0"/>
    <xf numFmtId="0" fontId="16" fillId="0" borderId="0"/>
    <xf numFmtId="0" fontId="16" fillId="0" borderId="0"/>
    <xf numFmtId="0" fontId="16" fillId="0" borderId="0"/>
    <xf numFmtId="0" fontId="16" fillId="0" borderId="0"/>
    <xf numFmtId="0" fontId="12" fillId="0" borderId="0"/>
    <xf numFmtId="49" fontId="17" fillId="0" borderId="0">
      <alignment horizontal="center"/>
    </xf>
    <xf numFmtId="0" fontId="12" fillId="0" borderId="0"/>
    <xf numFmtId="0" fontId="16" fillId="0" borderId="0"/>
    <xf numFmtId="0" fontId="16" fillId="0" borderId="0"/>
    <xf numFmtId="0" fontId="12" fillId="0" borderId="0"/>
    <xf numFmtId="0" fontId="16" fillId="0" borderId="0"/>
    <xf numFmtId="0" fontId="16" fillId="0" borderId="0"/>
    <xf numFmtId="0" fontId="18" fillId="0" borderId="0"/>
    <xf numFmtId="0" fontId="19" fillId="0" borderId="0"/>
    <xf numFmtId="0" fontId="16" fillId="0" borderId="0"/>
    <xf numFmtId="0" fontId="12" fillId="0" borderId="0"/>
    <xf numFmtId="0" fontId="16" fillId="0" borderId="0"/>
    <xf numFmtId="0" fontId="16" fillId="0" borderId="0"/>
    <xf numFmtId="0" fontId="16" fillId="0" borderId="0"/>
    <xf numFmtId="166" fontId="12" fillId="0" borderId="0"/>
    <xf numFmtId="166" fontId="12" fillId="0" borderId="0"/>
    <xf numFmtId="165" fontId="17" fillId="0" borderId="0">
      <alignment horizontal="right" vertical="top" readingOrder="1"/>
    </xf>
    <xf numFmtId="49" fontId="17" fillId="0" borderId="0">
      <alignment vertical="top"/>
    </xf>
    <xf numFmtId="0" fontId="16" fillId="0" borderId="0"/>
    <xf numFmtId="0" fontId="15" fillId="0" borderId="0"/>
    <xf numFmtId="0" fontId="16" fillId="0" borderId="0"/>
    <xf numFmtId="4" fontId="20" fillId="6" borderId="7">
      <alignment horizontal="right" readingOrder="1"/>
      <protection locked="0"/>
    </xf>
    <xf numFmtId="0" fontId="12" fillId="0" borderId="0"/>
    <xf numFmtId="166" fontId="16" fillId="0" borderId="0"/>
    <xf numFmtId="0" fontId="19" fillId="0" borderId="0"/>
    <xf numFmtId="0" fontId="16" fillId="0" borderId="0"/>
    <xf numFmtId="167" fontId="16" fillId="0" borderId="0"/>
    <xf numFmtId="167" fontId="16" fillId="0" borderId="0"/>
  </cellStyleXfs>
  <cellXfs count="49">
    <xf numFmtId="0" fontId="0" fillId="0" borderId="0" xfId="0"/>
    <xf numFmtId="0" fontId="2" fillId="0" borderId="0" xfId="0" applyFont="1"/>
    <xf numFmtId="0" fontId="5" fillId="0" borderId="0" xfId="0" applyFont="1" applyAlignment="1">
      <alignment horizontal="left" vertical="top" wrapText="1"/>
    </xf>
    <xf numFmtId="0" fontId="6" fillId="0" borderId="4" xfId="0" applyFont="1" applyBorder="1" applyAlignment="1">
      <alignment horizontal="left" vertical="top"/>
    </xf>
    <xf numFmtId="0" fontId="7" fillId="0" borderId="4" xfId="0" applyFont="1" applyBorder="1" applyAlignment="1">
      <alignment horizontal="left" vertical="top" wrapText="1"/>
    </xf>
    <xf numFmtId="0" fontId="5" fillId="0" borderId="0" xfId="0" applyFont="1"/>
    <xf numFmtId="0" fontId="1" fillId="0" borderId="0" xfId="0" applyFont="1"/>
    <xf numFmtId="0" fontId="10" fillId="0" borderId="0" xfId="0" applyFont="1"/>
    <xf numFmtId="0" fontId="6" fillId="3" borderId="2" xfId="0" applyFont="1" applyFill="1" applyBorder="1" applyAlignment="1">
      <alignment horizontal="left" vertical="top"/>
    </xf>
    <xf numFmtId="0" fontId="7" fillId="3" borderId="2" xfId="0" applyFont="1" applyFill="1" applyBorder="1"/>
    <xf numFmtId="0" fontId="11" fillId="2" borderId="1" xfId="0" applyFont="1" applyFill="1" applyBorder="1" applyAlignment="1">
      <alignment vertical="center"/>
    </xf>
    <xf numFmtId="0" fontId="6" fillId="0" borderId="0" xfId="0" applyFont="1" applyAlignment="1">
      <alignment horizontal="left" vertical="top"/>
    </xf>
    <xf numFmtId="0" fontId="5" fillId="0" borderId="0" xfId="0" applyFont="1" applyAlignment="1">
      <alignment wrapText="1"/>
    </xf>
    <xf numFmtId="0" fontId="7" fillId="0" borderId="0" xfId="0" applyFont="1" applyAlignment="1">
      <alignment horizontal="left" vertical="top"/>
    </xf>
    <xf numFmtId="0" fontId="7" fillId="0" borderId="3" xfId="0" applyFont="1" applyBorder="1"/>
    <xf numFmtId="0" fontId="14" fillId="0" borderId="0" xfId="0" applyFont="1"/>
    <xf numFmtId="0" fontId="14" fillId="0" borderId="5" xfId="0" applyFont="1" applyBorder="1"/>
    <xf numFmtId="0" fontId="2" fillId="0" borderId="5" xfId="0" applyFont="1" applyBorder="1"/>
    <xf numFmtId="0" fontId="2" fillId="0" borderId="6" xfId="0" applyFont="1" applyBorder="1"/>
    <xf numFmtId="164" fontId="5" fillId="0" borderId="0" xfId="0" applyNumberFormat="1" applyFont="1"/>
    <xf numFmtId="0" fontId="6" fillId="0" borderId="3" xfId="0" applyFont="1" applyBorder="1" applyAlignment="1">
      <alignment horizontal="left" vertical="top"/>
    </xf>
    <xf numFmtId="0" fontId="10" fillId="3" borderId="2" xfId="0" applyFont="1" applyFill="1" applyBorder="1" applyAlignment="1">
      <alignment horizontal="center"/>
    </xf>
    <xf numFmtId="0" fontId="5" fillId="0" borderId="0" xfId="0" applyFont="1" applyAlignment="1">
      <alignment vertical="top" wrapText="1"/>
    </xf>
    <xf numFmtId="0" fontId="5" fillId="0" borderId="4" xfId="0" applyFont="1" applyBorder="1"/>
    <xf numFmtId="4" fontId="5" fillId="0" borderId="4" xfId="0" applyNumberFormat="1" applyFont="1" applyBorder="1" applyAlignment="1">
      <alignment horizontal="right"/>
    </xf>
    <xf numFmtId="4" fontId="13" fillId="0" borderId="4" xfId="0" applyNumberFormat="1" applyFont="1" applyBorder="1" applyAlignment="1">
      <alignment horizontal="right"/>
    </xf>
    <xf numFmtId="0" fontId="7" fillId="5" borderId="0" xfId="0" applyFont="1" applyFill="1" applyAlignment="1">
      <alignment vertical="top" wrapText="1"/>
    </xf>
    <xf numFmtId="0" fontId="6" fillId="4" borderId="3" xfId="0" applyFont="1" applyFill="1" applyBorder="1" applyAlignment="1">
      <alignment horizontal="left" vertical="top"/>
    </xf>
    <xf numFmtId="0" fontId="9" fillId="4" borderId="3" xfId="0" applyFont="1" applyFill="1" applyBorder="1" applyAlignment="1">
      <alignment horizontal="right" vertical="top" wrapText="1"/>
    </xf>
    <xf numFmtId="0" fontId="5" fillId="4" borderId="3" xfId="0" applyFont="1" applyFill="1" applyBorder="1"/>
    <xf numFmtId="0" fontId="5" fillId="0" borderId="0" xfId="0" quotePrefix="1" applyFont="1" applyAlignment="1">
      <alignment horizontal="left" vertical="top" wrapText="1"/>
    </xf>
    <xf numFmtId="164" fontId="2" fillId="0" borderId="0" xfId="0" applyNumberFormat="1" applyFont="1"/>
    <xf numFmtId="164" fontId="0" fillId="0" borderId="0" xfId="0" applyNumberFormat="1"/>
    <xf numFmtId="164" fontId="2" fillId="0" borderId="5" xfId="0" applyNumberFormat="1" applyFont="1" applyBorder="1"/>
    <xf numFmtId="164" fontId="14" fillId="0" borderId="5" xfId="0" applyNumberFormat="1" applyFont="1" applyBorder="1"/>
    <xf numFmtId="164" fontId="2" fillId="0" borderId="6" xfId="0" applyNumberFormat="1" applyFont="1" applyBorder="1"/>
    <xf numFmtId="0" fontId="7" fillId="0" borderId="0" xfId="0" applyFont="1"/>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5" fillId="0" borderId="0" xfId="0" quotePrefix="1" applyFont="1" applyAlignment="1" applyProtection="1">
      <alignment horizontal="left" vertical="top" wrapText="1"/>
      <protection locked="0"/>
    </xf>
    <xf numFmtId="0" fontId="7" fillId="0" borderId="0" xfId="0" applyFont="1" applyAlignment="1">
      <alignment horizontal="left" vertical="top"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7" fillId="0" borderId="2" xfId="0" applyFont="1" applyBorder="1" applyAlignment="1">
      <alignment horizontal="left"/>
    </xf>
    <xf numFmtId="164" fontId="5" fillId="0" borderId="0" xfId="0" applyNumberFormat="1" applyFont="1" applyAlignment="1">
      <alignment horizontal="right"/>
    </xf>
    <xf numFmtId="4" fontId="9" fillId="4" borderId="3" xfId="0" applyNumberFormat="1" applyFont="1" applyFill="1" applyBorder="1" applyAlignment="1">
      <alignment horizontal="right"/>
    </xf>
    <xf numFmtId="0" fontId="5" fillId="0" borderId="0" xfId="0" applyFont="1" applyAlignment="1">
      <alignment horizontal="left" vertical="top" wrapText="1"/>
    </xf>
    <xf numFmtId="164" fontId="7" fillId="0" borderId="3" xfId="0" applyNumberFormat="1" applyFont="1" applyBorder="1" applyAlignment="1">
      <alignment horizontal="right"/>
    </xf>
  </cellXfs>
  <cellStyles count="35">
    <cellStyle name="CENA / KOS" xfId="28" xr:uid="{3366D251-6D0D-4DF8-B3F2-C18BA662593E}"/>
    <cellStyle name="e.m.+kolicina" xfId="7" xr:uid="{649C174B-6E9C-4A69-863A-C66945FCFD96}"/>
    <cellStyle name="Navadno" xfId="0" builtinId="0"/>
    <cellStyle name="Navadno 11" xfId="9" xr:uid="{51A5BA0D-0E88-40A3-9BA2-95982C7C1C9F}"/>
    <cellStyle name="Navadno 11 70" xfId="16" xr:uid="{0C69EF6B-40CB-4BE7-8AC8-7642A61C4ACE}"/>
    <cellStyle name="Navadno 13" xfId="25" xr:uid="{E26E1AE7-F5E2-4862-AC36-1E8F658F1A41}"/>
    <cellStyle name="Navadno 13 8" xfId="33" xr:uid="{FC64CAB0-29C4-4466-B747-A4BF73EAEAE4}"/>
    <cellStyle name="Navadno 14 8" xfId="17" xr:uid="{36359CA5-163E-472B-A09D-6060D246CD96}"/>
    <cellStyle name="Navadno 16 2" xfId="8" xr:uid="{740220E7-BB4B-47AC-B406-01645636564D}"/>
    <cellStyle name="Navadno 16 2 8" xfId="21" xr:uid="{20262632-2700-44C2-85C2-FBF2BDDBFD8F}"/>
    <cellStyle name="Navadno 2" xfId="3" xr:uid="{98949037-1FB0-4253-8715-722101B35586}"/>
    <cellStyle name="Navadno 2 10 2" xfId="18" xr:uid="{6270815A-BB08-4B2C-9A01-DC4BBA3B0432}"/>
    <cellStyle name="Navadno 2 17" xfId="10" xr:uid="{E64CEB9C-BBA1-480B-B6F0-07607AB8E1BB}"/>
    <cellStyle name="Navadno 2 17 3" xfId="34" xr:uid="{F14E45DC-2900-4169-8A16-AFE7F11A9B12}"/>
    <cellStyle name="Navadno 2 2 2" xfId="5" xr:uid="{A19C0EA3-6971-4736-81F3-6FB4B2EC58B7}"/>
    <cellStyle name="Navadno 2 2 2 2" xfId="20" xr:uid="{35698164-4033-4861-9917-A62450AFAB10}"/>
    <cellStyle name="Navadno 2 5" xfId="19" xr:uid="{FCC4223A-331B-4FE9-9A9A-412CA45E74DB}"/>
    <cellStyle name="Navadno 2 5 7" xfId="30" xr:uid="{2B3D60E7-B393-42E7-A80C-1EE105814FF1}"/>
    <cellStyle name="Navadno 27 10" xfId="32" xr:uid="{052A4013-90D5-4D07-BB47-6783AC813127}"/>
    <cellStyle name="Navadno 27 16" xfId="15" xr:uid="{4CCA5F48-E637-46E4-845C-93F91FD45704}"/>
    <cellStyle name="Navadno 3 10" xfId="4" xr:uid="{AA4A51BD-E802-4F61-A5AD-40A11190AA3B}"/>
    <cellStyle name="Navadno 3 2" xfId="26" xr:uid="{B34A93AF-3FF7-47CC-82A1-4B434C9539F0}"/>
    <cellStyle name="Navadno 3 2 2 2" xfId="6" xr:uid="{07377738-515B-4853-B282-BDD7B4C53C8F}"/>
    <cellStyle name="Navadno 3 26" xfId="11" xr:uid="{4D3C52A0-D900-4934-B03E-E559FD0C39F0}"/>
    <cellStyle name="Navadno 3 26 2" xfId="27" xr:uid="{1DE59E27-13E7-4032-A20F-2882A349EFFD}"/>
    <cellStyle name="Navadno 3 26 2 2" xfId="29" xr:uid="{0CF8CAA5-C45B-4743-A77E-0E5BA9408792}"/>
    <cellStyle name="Navadno 3 26 3" xfId="22" xr:uid="{369B78C1-D538-4524-8E3E-33FDD5A25855}"/>
    <cellStyle name="Navadno 3 27" xfId="31" xr:uid="{0062B4FD-6196-423C-9432-22A8FBFDBA76}"/>
    <cellStyle name="Navadno 31" xfId="12" xr:uid="{2D858BD6-378D-4B11-8D26-37CCE9EE5615}"/>
    <cellStyle name="Navadno 31 10" xfId="13" xr:uid="{E964EFF8-8B10-4C3E-AFF5-60CBC2870CDE}"/>
    <cellStyle name="Navadno 4 2" xfId="2" xr:uid="{00F7B977-BF1D-4506-8527-4F6EF897D2A6}"/>
    <cellStyle name="Navadno 5 2" xfId="1" xr:uid="{C75F7177-8853-4443-92B1-C011FD1021BE}"/>
    <cellStyle name="Navadno 5 45" xfId="24" xr:uid="{F081058F-B6F7-44D2-A1C5-90D1869601EE}"/>
    <cellStyle name="Normal_popis imp nova" xfId="14" xr:uid="{636CDBD9-FD1D-4938-9138-A7D4F5506393}"/>
    <cellStyle name="Številka" xfId="23" xr:uid="{49D6471F-EFB0-4BEC-A759-1AB76BE6F3E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E0D67-89BD-4C4F-9F8C-BB907F8E35C2}">
  <dimension ref="A4:B43"/>
  <sheetViews>
    <sheetView tabSelected="1" view="pageBreakPreview" topLeftCell="A3" zoomScaleNormal="100" zoomScaleSheetLayoutView="100" workbookViewId="0">
      <selection activeCell="B25" sqref="B25"/>
    </sheetView>
  </sheetViews>
  <sheetFormatPr defaultRowHeight="15" x14ac:dyDescent="0.25"/>
  <cols>
    <col min="2" max="2" width="75.5703125" customWidth="1"/>
    <col min="3" max="3" width="0.5703125" customWidth="1"/>
  </cols>
  <sheetData>
    <row r="4" spans="1:2" ht="60.75" customHeight="1" thickBot="1" x14ac:dyDescent="0.3">
      <c r="A4" s="41" t="s">
        <v>120</v>
      </c>
      <c r="B4" s="42"/>
    </row>
    <row r="8" spans="1:2" x14ac:dyDescent="0.25">
      <c r="A8" t="s">
        <v>0</v>
      </c>
    </row>
    <row r="9" spans="1:2" x14ac:dyDescent="0.25">
      <c r="B9" s="1" t="s">
        <v>2</v>
      </c>
    </row>
    <row r="12" spans="1:2" x14ac:dyDescent="0.25">
      <c r="A12" t="s">
        <v>1</v>
      </c>
    </row>
    <row r="13" spans="1:2" x14ac:dyDescent="0.25">
      <c r="B13" s="1" t="s">
        <v>39</v>
      </c>
    </row>
    <row r="14" spans="1:2" x14ac:dyDescent="0.25">
      <c r="B14" s="1" t="s">
        <v>43</v>
      </c>
    </row>
    <row r="15" spans="1:2" x14ac:dyDescent="0.25">
      <c r="B15" s="1" t="s">
        <v>4</v>
      </c>
    </row>
    <row r="17" spans="1:2" x14ac:dyDescent="0.25">
      <c r="A17" t="s">
        <v>40</v>
      </c>
    </row>
    <row r="18" spans="1:2" x14ac:dyDescent="0.25">
      <c r="B18" s="1" t="s">
        <v>39</v>
      </c>
    </row>
    <row r="19" spans="1:2" x14ac:dyDescent="0.25">
      <c r="B19" s="1" t="s">
        <v>43</v>
      </c>
    </row>
    <row r="20" spans="1:2" x14ac:dyDescent="0.25">
      <c r="B20" s="1" t="s">
        <v>4</v>
      </c>
    </row>
    <row r="21" spans="1:2" x14ac:dyDescent="0.25">
      <c r="B21" s="1" t="s">
        <v>42</v>
      </c>
    </row>
    <row r="22" spans="1:2" x14ac:dyDescent="0.25">
      <c r="B22" s="1" t="s">
        <v>41</v>
      </c>
    </row>
    <row r="23" spans="1:2" x14ac:dyDescent="0.25">
      <c r="B23" s="1" t="s">
        <v>3</v>
      </c>
    </row>
    <row r="24" spans="1:2" x14ac:dyDescent="0.25">
      <c r="B24" s="1" t="s">
        <v>4</v>
      </c>
    </row>
    <row r="39" spans="1:2" x14ac:dyDescent="0.25">
      <c r="A39" t="s">
        <v>5</v>
      </c>
    </row>
    <row r="40" spans="1:2" x14ac:dyDescent="0.25">
      <c r="B40" s="1" t="s">
        <v>6</v>
      </c>
    </row>
    <row r="42" spans="1:2" x14ac:dyDescent="0.25">
      <c r="A42" t="s">
        <v>7</v>
      </c>
    </row>
    <row r="43" spans="1:2" x14ac:dyDescent="0.25">
      <c r="B43" s="1" t="s">
        <v>8</v>
      </c>
    </row>
  </sheetData>
  <mergeCells count="1">
    <mergeCell ref="A4:B4"/>
  </mergeCells>
  <pageMargins left="0.98425196850393704" right="0.59055118110236227" top="0.98425196850393704" bottom="0.59055118110236227" header="0.31496062992125984" footer="0.31496062992125984"/>
  <pageSetup paperSize="9" orientation="portrait" r:id="rId1"/>
  <headerFooter>
    <oddHeader>&amp;L&amp;G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25B60-8058-427A-8D9F-388BF99C2160}">
  <dimension ref="A2:E11"/>
  <sheetViews>
    <sheetView view="pageBreakPreview" zoomScaleNormal="100" zoomScaleSheetLayoutView="100" workbookViewId="0">
      <selection activeCell="C7" sqref="C7"/>
    </sheetView>
  </sheetViews>
  <sheetFormatPr defaultRowHeight="15" x14ac:dyDescent="0.25"/>
  <cols>
    <col min="1" max="1" width="7" customWidth="1"/>
    <col min="2" max="2" width="48.7109375" customWidth="1"/>
    <col min="3" max="3" width="29.140625" style="32" customWidth="1"/>
    <col min="4" max="5" width="0.28515625" customWidth="1"/>
  </cols>
  <sheetData>
    <row r="2" spans="1:5" ht="16.5" thickBot="1" x14ac:dyDescent="0.3">
      <c r="A2" s="43" t="s">
        <v>9</v>
      </c>
      <c r="B2" s="43"/>
      <c r="C2" s="43"/>
    </row>
    <row r="4" spans="1:5" s="1" customFormat="1" x14ac:dyDescent="0.25">
      <c r="A4" s="1" t="str">
        <f>('A. OPREMA'!A2)</f>
        <v>A.</v>
      </c>
      <c r="B4" s="1" t="str">
        <f>('A. OPREMA'!B2)</f>
        <v>OPREMA</v>
      </c>
      <c r="C4" s="31">
        <f>SUM(C5:C5)</f>
        <v>0</v>
      </c>
    </row>
    <row r="5" spans="1:5" x14ac:dyDescent="0.25">
      <c r="A5" t="str">
        <f>('A. OPREMA'!A7)</f>
        <v>1.</v>
      </c>
      <c r="B5" t="str">
        <f>('A. OPREMA'!B7)</f>
        <v>ŠPORTNI POD</v>
      </c>
      <c r="C5" s="32" cm="1">
        <f t="array" ref="C5:E5">('A. OPREMA'!C7:E7)</f>
        <v>0</v>
      </c>
      <c r="D5">
        <v>0</v>
      </c>
      <c r="E5">
        <v>0</v>
      </c>
    </row>
    <row r="7" spans="1:5" s="1" customFormat="1" x14ac:dyDescent="0.25">
      <c r="A7" s="17"/>
      <c r="B7" s="17" t="s">
        <v>28</v>
      </c>
      <c r="C7" s="33">
        <f>(C4)</f>
        <v>0</v>
      </c>
    </row>
    <row r="9" spans="1:5" s="15" customFormat="1" x14ac:dyDescent="0.25">
      <c r="A9" s="16"/>
      <c r="B9" s="16" t="s">
        <v>44</v>
      </c>
      <c r="C9" s="34">
        <f>(C7/100)*22</f>
        <v>0</v>
      </c>
    </row>
    <row r="11" spans="1:5" s="1" customFormat="1" ht="15.75" thickBot="1" x14ac:dyDescent="0.3">
      <c r="A11" s="18"/>
      <c r="B11" s="18" t="s">
        <v>45</v>
      </c>
      <c r="C11" s="35">
        <f>(C7+C9)</f>
        <v>0</v>
      </c>
    </row>
  </sheetData>
  <mergeCells count="1">
    <mergeCell ref="A2:C2"/>
  </mergeCells>
  <pageMargins left="0.98425196850393704" right="0.59055118110236227" top="0.59055118110236227" bottom="0.59055118110236227" header="0.31496062992125984" footer="0.31496062992125984"/>
  <pageSetup paperSize="9" orientation="portrait" r:id="rId1"/>
  <headerFooter>
    <oddHeader>&amp;L&amp;"-,Krepko"&amp;9&amp;K00-048MISEL, projektiranje arhitekture &amp; gradbeni inženiring d.o.o.</oddHeader>
    <oddFooter>&amp;L&amp;"-,Krepko"&amp;9&amp;K00-048NOVOGRADNJA ŠPORTNE DVORANE K SGLZŠ POSTOJNA&amp;R&amp;"-,Krepko"&amp;9&amp;K00-049&amp;P/&amp;N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3C8D9-F5A9-4499-A5FA-D53313B4D8F9}">
  <dimension ref="A2:G67"/>
  <sheetViews>
    <sheetView view="pageBreakPreview" zoomScaleNormal="100" zoomScaleSheetLayoutView="100" workbookViewId="0">
      <selection activeCell="B14" sqref="B14"/>
    </sheetView>
  </sheetViews>
  <sheetFormatPr defaultRowHeight="15" x14ac:dyDescent="0.25"/>
  <cols>
    <col min="1" max="1" width="4.28515625" customWidth="1"/>
    <col min="2" max="2" width="80.85546875" customWidth="1"/>
    <col min="3" max="3" width="0.28515625" customWidth="1"/>
  </cols>
  <sheetData>
    <row r="2" spans="1:2" ht="16.5" thickBot="1" x14ac:dyDescent="0.3">
      <c r="A2" s="43" t="s">
        <v>10</v>
      </c>
      <c r="B2" s="43"/>
    </row>
    <row r="5" spans="1:2" ht="30" x14ac:dyDescent="0.25">
      <c r="B5" s="2" t="s">
        <v>11</v>
      </c>
    </row>
    <row r="6" spans="1:2" ht="30" x14ac:dyDescent="0.25">
      <c r="B6" s="2" t="s">
        <v>12</v>
      </c>
    </row>
    <row r="7" spans="1:2" s="5" customFormat="1" x14ac:dyDescent="0.25">
      <c r="B7" s="2" t="s">
        <v>13</v>
      </c>
    </row>
    <row r="8" spans="1:2" s="5" customFormat="1" ht="30" x14ac:dyDescent="0.25">
      <c r="B8" s="2" t="s">
        <v>73</v>
      </c>
    </row>
    <row r="9" spans="1:2" ht="45" x14ac:dyDescent="0.25">
      <c r="B9" s="2" t="s">
        <v>14</v>
      </c>
    </row>
    <row r="10" spans="1:2" s="5" customFormat="1" ht="30" x14ac:dyDescent="0.25">
      <c r="B10" s="2" t="s">
        <v>74</v>
      </c>
    </row>
    <row r="11" spans="1:2" s="5" customFormat="1" ht="30" x14ac:dyDescent="0.25">
      <c r="B11" s="2" t="s">
        <v>15</v>
      </c>
    </row>
    <row r="12" spans="1:2" s="5" customFormat="1" ht="30" x14ac:dyDescent="0.25">
      <c r="B12" s="2" t="s">
        <v>75</v>
      </c>
    </row>
    <row r="13" spans="1:2" s="5" customFormat="1" ht="45" x14ac:dyDescent="0.25">
      <c r="B13" s="2" t="s">
        <v>16</v>
      </c>
    </row>
    <row r="14" spans="1:2" s="5" customFormat="1" ht="105" x14ac:dyDescent="0.25">
      <c r="B14" s="2" t="s">
        <v>76</v>
      </c>
    </row>
    <row r="15" spans="1:2" s="5" customFormat="1" ht="47.25" customHeight="1" x14ac:dyDescent="0.25">
      <c r="B15" s="2" t="s">
        <v>77</v>
      </c>
    </row>
    <row r="16" spans="1:2" s="5" customFormat="1" ht="77.25" customHeight="1" x14ac:dyDescent="0.25">
      <c r="B16" s="2" t="s">
        <v>78</v>
      </c>
    </row>
    <row r="17" spans="2:2" s="5" customFormat="1" ht="91.5" customHeight="1" x14ac:dyDescent="0.25">
      <c r="B17" s="2" t="s">
        <v>79</v>
      </c>
    </row>
    <row r="18" spans="2:2" s="5" customFormat="1" ht="60" x14ac:dyDescent="0.25">
      <c r="B18" s="2" t="s">
        <v>17</v>
      </c>
    </row>
    <row r="19" spans="2:2" s="5" customFormat="1" ht="16.5" customHeight="1" x14ac:dyDescent="0.25">
      <c r="B19" s="2" t="s">
        <v>18</v>
      </c>
    </row>
    <row r="20" spans="2:2" s="5" customFormat="1" x14ac:dyDescent="0.25">
      <c r="B20" s="2" t="s">
        <v>80</v>
      </c>
    </row>
    <row r="21" spans="2:2" ht="105" x14ac:dyDescent="0.25">
      <c r="B21" s="22" t="s">
        <v>81</v>
      </c>
    </row>
    <row r="22" spans="2:2" s="5" customFormat="1" ht="107.25" customHeight="1" x14ac:dyDescent="0.25">
      <c r="B22" s="2" t="s">
        <v>82</v>
      </c>
    </row>
    <row r="23" spans="2:2" s="5" customFormat="1" ht="195" x14ac:dyDescent="0.25">
      <c r="B23" s="22" t="s">
        <v>83</v>
      </c>
    </row>
    <row r="24" spans="2:2" s="5" customFormat="1" ht="75" x14ac:dyDescent="0.25">
      <c r="B24" s="22" t="s">
        <v>84</v>
      </c>
    </row>
    <row r="25" spans="2:2" s="5" customFormat="1" x14ac:dyDescent="0.25">
      <c r="B25" s="22" t="s">
        <v>19</v>
      </c>
    </row>
    <row r="26" spans="2:2" s="5" customFormat="1" ht="90" x14ac:dyDescent="0.25">
      <c r="B26" s="22" t="s">
        <v>20</v>
      </c>
    </row>
    <row r="27" spans="2:2" s="5" customFormat="1" x14ac:dyDescent="0.25">
      <c r="B27" s="22" t="s">
        <v>21</v>
      </c>
    </row>
    <row r="28" spans="2:2" s="5" customFormat="1" x14ac:dyDescent="0.25">
      <c r="B28" s="22" t="s">
        <v>22</v>
      </c>
    </row>
    <row r="29" spans="2:2" s="5" customFormat="1" x14ac:dyDescent="0.25">
      <c r="B29" s="22" t="s">
        <v>23</v>
      </c>
    </row>
    <row r="30" spans="2:2" s="5" customFormat="1" x14ac:dyDescent="0.25">
      <c r="B30" s="22" t="s">
        <v>24</v>
      </c>
    </row>
    <row r="31" spans="2:2" s="5" customFormat="1" x14ac:dyDescent="0.25">
      <c r="B31" s="22" t="s">
        <v>85</v>
      </c>
    </row>
    <row r="32" spans="2:2" s="5" customFormat="1" ht="30" x14ac:dyDescent="0.25">
      <c r="B32" s="2" t="s">
        <v>25</v>
      </c>
    </row>
    <row r="33" spans="2:7" s="5" customFormat="1" ht="30" x14ac:dyDescent="0.25">
      <c r="B33" s="2" t="s">
        <v>26</v>
      </c>
    </row>
    <row r="34" spans="2:7" s="5" customFormat="1" x14ac:dyDescent="0.25">
      <c r="B34" s="2" t="s">
        <v>86</v>
      </c>
    </row>
    <row r="35" spans="2:7" s="5" customFormat="1" ht="30" x14ac:dyDescent="0.25">
      <c r="B35" s="2" t="s">
        <v>87</v>
      </c>
    </row>
    <row r="36" spans="2:7" s="5" customFormat="1" x14ac:dyDescent="0.25">
      <c r="B36" s="2" t="s">
        <v>27</v>
      </c>
    </row>
    <row r="37" spans="2:7" s="5" customFormat="1" ht="45" x14ac:dyDescent="0.25">
      <c r="B37" s="2" t="s">
        <v>88</v>
      </c>
    </row>
    <row r="38" spans="2:7" x14ac:dyDescent="0.25">
      <c r="B38" s="36" t="s">
        <v>89</v>
      </c>
      <c r="C38" s="36"/>
      <c r="D38" s="36"/>
    </row>
    <row r="39" spans="2:7" x14ac:dyDescent="0.25">
      <c r="B39" s="36" t="s">
        <v>90</v>
      </c>
      <c r="C39" s="36"/>
      <c r="D39" s="36"/>
    </row>
    <row r="40" spans="2:7" ht="30" x14ac:dyDescent="0.25">
      <c r="B40" s="30" t="s">
        <v>91</v>
      </c>
      <c r="C40" s="30"/>
      <c r="D40" s="30"/>
      <c r="E40" s="30"/>
      <c r="F40" s="30"/>
      <c r="G40" s="30"/>
    </row>
    <row r="41" spans="2:7" ht="45" x14ac:dyDescent="0.25">
      <c r="B41" s="2" t="s">
        <v>92</v>
      </c>
      <c r="C41" s="2"/>
      <c r="D41" s="2"/>
      <c r="E41" s="2"/>
      <c r="F41" s="2"/>
      <c r="G41" s="2"/>
    </row>
    <row r="42" spans="2:7" ht="75" x14ac:dyDescent="0.25">
      <c r="B42" s="30" t="s">
        <v>93</v>
      </c>
      <c r="C42" s="30"/>
      <c r="D42" s="30"/>
      <c r="E42" s="30"/>
      <c r="F42" s="30"/>
      <c r="G42" s="30"/>
    </row>
    <row r="43" spans="2:7" ht="30" x14ac:dyDescent="0.25">
      <c r="B43" s="2" t="s">
        <v>94</v>
      </c>
      <c r="C43" s="2"/>
      <c r="D43" s="2"/>
      <c r="E43" s="2"/>
      <c r="F43" s="2"/>
      <c r="G43" s="2"/>
    </row>
    <row r="44" spans="2:7" ht="30" x14ac:dyDescent="0.25">
      <c r="B44" s="30" t="s">
        <v>95</v>
      </c>
      <c r="C44" s="30"/>
      <c r="D44" s="30"/>
      <c r="E44" s="30"/>
      <c r="F44" s="30"/>
      <c r="G44" s="30"/>
    </row>
    <row r="45" spans="2:7" ht="30" x14ac:dyDescent="0.25">
      <c r="B45" s="2" t="s">
        <v>96</v>
      </c>
      <c r="C45" s="2"/>
      <c r="D45" s="2"/>
      <c r="E45" s="2"/>
      <c r="F45" s="2"/>
      <c r="G45" s="2"/>
    </row>
    <row r="46" spans="2:7" ht="45" x14ac:dyDescent="0.25">
      <c r="B46" s="37" t="s">
        <v>97</v>
      </c>
      <c r="C46" s="37"/>
      <c r="D46" s="37"/>
      <c r="E46" s="37"/>
      <c r="F46" s="37"/>
      <c r="G46" s="37"/>
    </row>
    <row r="47" spans="2:7" ht="45" x14ac:dyDescent="0.25">
      <c r="B47" s="37" t="s">
        <v>98</v>
      </c>
      <c r="C47" s="37"/>
      <c r="D47" s="37"/>
      <c r="E47" s="37"/>
      <c r="F47" s="37"/>
      <c r="G47" s="37"/>
    </row>
    <row r="48" spans="2:7" x14ac:dyDescent="0.25">
      <c r="B48" s="38" t="s">
        <v>99</v>
      </c>
    </row>
    <row r="49" spans="2:2" x14ac:dyDescent="0.25">
      <c r="B49" s="39" t="s">
        <v>100</v>
      </c>
    </row>
    <row r="50" spans="2:2" x14ac:dyDescent="0.25">
      <c r="B50" s="39" t="s">
        <v>101</v>
      </c>
    </row>
    <row r="51" spans="2:2" x14ac:dyDescent="0.25">
      <c r="B51" s="39" t="s">
        <v>102</v>
      </c>
    </row>
    <row r="52" spans="2:2" x14ac:dyDescent="0.25">
      <c r="B52" s="39" t="s">
        <v>103</v>
      </c>
    </row>
    <row r="53" spans="2:2" x14ac:dyDescent="0.25">
      <c r="B53" s="39" t="s">
        <v>104</v>
      </c>
    </row>
    <row r="54" spans="2:2" ht="16.5" customHeight="1" x14ac:dyDescent="0.25">
      <c r="B54" s="30" t="s">
        <v>105</v>
      </c>
    </row>
    <row r="55" spans="2:2" x14ac:dyDescent="0.25">
      <c r="B55" s="30" t="s">
        <v>106</v>
      </c>
    </row>
    <row r="56" spans="2:2" x14ac:dyDescent="0.25">
      <c r="B56" s="2" t="s">
        <v>107</v>
      </c>
    </row>
    <row r="57" spans="2:2" x14ac:dyDescent="0.25">
      <c r="B57" s="40"/>
    </row>
    <row r="58" spans="2:2" x14ac:dyDescent="0.25">
      <c r="B58" s="38" t="s">
        <v>108</v>
      </c>
    </row>
    <row r="59" spans="2:2" ht="30" x14ac:dyDescent="0.25">
      <c r="B59" s="39" t="s">
        <v>109</v>
      </c>
    </row>
    <row r="60" spans="2:2" ht="30" x14ac:dyDescent="0.25">
      <c r="B60" s="39" t="s">
        <v>110</v>
      </c>
    </row>
    <row r="61" spans="2:2" x14ac:dyDescent="0.25">
      <c r="B61" s="39" t="s">
        <v>111</v>
      </c>
    </row>
    <row r="62" spans="2:2" ht="30" x14ac:dyDescent="0.25">
      <c r="B62" s="39" t="s">
        <v>112</v>
      </c>
    </row>
    <row r="63" spans="2:2" ht="45" x14ac:dyDescent="0.25">
      <c r="B63" s="39" t="s">
        <v>113</v>
      </c>
    </row>
    <row r="64" spans="2:2" ht="45" x14ac:dyDescent="0.25">
      <c r="B64" s="39" t="s">
        <v>114</v>
      </c>
    </row>
    <row r="65" spans="2:2" ht="30" x14ac:dyDescent="0.25">
      <c r="B65" s="39" t="s">
        <v>115</v>
      </c>
    </row>
    <row r="66" spans="2:2" ht="30" x14ac:dyDescent="0.25">
      <c r="B66" s="39" t="s">
        <v>116</v>
      </c>
    </row>
    <row r="67" spans="2:2" ht="30" x14ac:dyDescent="0.25">
      <c r="B67" s="39" t="s">
        <v>117</v>
      </c>
    </row>
  </sheetData>
  <mergeCells count="1">
    <mergeCell ref="A2:B2"/>
  </mergeCells>
  <pageMargins left="0.98425196850393704" right="0.59055118110236227" top="0.59055118110236227" bottom="0.59055118110236227" header="0.31496062992125984" footer="0.31496062992125984"/>
  <pageSetup paperSize="9" orientation="portrait" r:id="rId1"/>
  <headerFooter>
    <oddHeader>&amp;L&amp;"-,Krepko"&amp;9&amp;K00-048MISEL, projektiranje arhitekture &amp; gradbeni inženiring d.o.o.</oddHeader>
    <oddFooter>&amp;L&amp;"-,Krepko"&amp;9&amp;K00-048NOVOGRADNJA ŠPORTNE DVORANE K SGLZŠ POSTOJNA&amp;R&amp;"-,Krepko"&amp;9&amp;K00-049&amp;P/&amp;N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D2DCC-BFD0-4C20-90F2-3A22C6CCB09F}">
  <dimension ref="A1:F53"/>
  <sheetViews>
    <sheetView view="pageBreakPreview" zoomScaleNormal="100" zoomScaleSheetLayoutView="100" workbookViewId="0">
      <selection activeCell="B27" sqref="B27:F27"/>
    </sheetView>
  </sheetViews>
  <sheetFormatPr defaultRowHeight="15" x14ac:dyDescent="0.25"/>
  <cols>
    <col min="1" max="1" width="5" style="11" customWidth="1"/>
    <col min="2" max="2" width="49.140625" style="5" customWidth="1"/>
    <col min="3" max="3" width="4.42578125" style="5" customWidth="1"/>
    <col min="4" max="4" width="9.140625" style="5"/>
    <col min="5" max="5" width="12.140625" style="5" customWidth="1"/>
    <col min="6" max="6" width="9.85546875" style="5" bestFit="1" customWidth="1"/>
    <col min="7" max="7" width="0.28515625" style="6" customWidth="1"/>
    <col min="8" max="16384" width="9.140625" style="6"/>
  </cols>
  <sheetData>
    <row r="1" spans="1:6" s="5" customFormat="1" x14ac:dyDescent="0.25">
      <c r="A1" s="11"/>
    </row>
    <row r="2" spans="1:6" s="5" customFormat="1" ht="16.5" thickBot="1" x14ac:dyDescent="0.3">
      <c r="A2" s="10" t="s">
        <v>118</v>
      </c>
      <c r="B2" s="10" t="s">
        <v>46</v>
      </c>
      <c r="E2" s="7"/>
    </row>
    <row r="3" spans="1:6" s="5" customFormat="1" x14ac:dyDescent="0.25">
      <c r="A3" s="11"/>
    </row>
    <row r="4" spans="1:6" s="5" customFormat="1" x14ac:dyDescent="0.25">
      <c r="A4" s="11"/>
    </row>
    <row r="5" spans="1:6" s="5" customFormat="1" x14ac:dyDescent="0.25">
      <c r="A5" s="44" t="s">
        <v>119</v>
      </c>
      <c r="B5" s="44"/>
    </row>
    <row r="6" spans="1:6" s="5" customFormat="1" x14ac:dyDescent="0.25">
      <c r="A6" s="11"/>
    </row>
    <row r="7" spans="1:6" s="5" customFormat="1" x14ac:dyDescent="0.25">
      <c r="A7" s="13" t="str">
        <f>(A19)</f>
        <v>1.</v>
      </c>
      <c r="B7" s="5" t="str">
        <f>(B19)</f>
        <v>ŠPORTNI POD</v>
      </c>
      <c r="C7" s="45">
        <f>(E52)</f>
        <v>0</v>
      </c>
      <c r="D7" s="45"/>
      <c r="E7" s="45"/>
    </row>
    <row r="8" spans="1:6" s="5" customFormat="1" x14ac:dyDescent="0.25">
      <c r="A8" s="11"/>
      <c r="C8" s="19"/>
      <c r="D8" s="19"/>
      <c r="E8" s="19"/>
    </row>
    <row r="9" spans="1:6" s="5" customFormat="1" ht="15.75" thickBot="1" x14ac:dyDescent="0.3">
      <c r="A9" s="20"/>
      <c r="B9" s="14" t="s">
        <v>28</v>
      </c>
      <c r="C9" s="48">
        <f>SUM(C6:E8)</f>
        <v>0</v>
      </c>
      <c r="D9" s="48"/>
      <c r="E9" s="48"/>
    </row>
    <row r="10" spans="1:6" ht="15.75" thickTop="1" x14ac:dyDescent="0.25"/>
    <row r="11" spans="1:6" s="5" customFormat="1" x14ac:dyDescent="0.25">
      <c r="A11" s="11"/>
    </row>
    <row r="12" spans="1:6" s="5" customFormat="1" x14ac:dyDescent="0.25">
      <c r="A12" s="11"/>
    </row>
    <row r="13" spans="1:6" s="5" customFormat="1" ht="62.25" customHeight="1" x14ac:dyDescent="0.25">
      <c r="A13" s="11"/>
      <c r="B13" s="47" t="s">
        <v>47</v>
      </c>
      <c r="C13" s="47"/>
      <c r="D13" s="47"/>
      <c r="E13" s="47"/>
      <c r="F13" s="47"/>
    </row>
    <row r="14" spans="1:6" s="5" customFormat="1" ht="32.25" customHeight="1" x14ac:dyDescent="0.25">
      <c r="A14" s="11"/>
      <c r="B14" s="47" t="s">
        <v>29</v>
      </c>
      <c r="C14" s="47"/>
      <c r="D14" s="47"/>
      <c r="E14" s="47"/>
      <c r="F14" s="47"/>
    </row>
    <row r="15" spans="1:6" s="5" customFormat="1" ht="30.75" customHeight="1" x14ac:dyDescent="0.25">
      <c r="A15" s="11"/>
      <c r="B15" s="47" t="s">
        <v>30</v>
      </c>
      <c r="C15" s="47"/>
      <c r="D15" s="47"/>
      <c r="E15" s="47"/>
      <c r="F15" s="47"/>
    </row>
    <row r="16" spans="1:6" s="5" customFormat="1" x14ac:dyDescent="0.25">
      <c r="A16" s="11"/>
    </row>
    <row r="17" spans="1:6" s="5" customFormat="1" x14ac:dyDescent="0.25">
      <c r="A17" s="11"/>
    </row>
    <row r="18" spans="1:6" s="5" customFormat="1" x14ac:dyDescent="0.25">
      <c r="A18" s="11"/>
    </row>
    <row r="19" spans="1:6" s="5" customFormat="1" x14ac:dyDescent="0.25">
      <c r="A19" s="8" t="s">
        <v>31</v>
      </c>
      <c r="B19" s="9" t="s">
        <v>56</v>
      </c>
      <c r="C19" s="21" t="s">
        <v>32</v>
      </c>
      <c r="D19" s="21" t="s">
        <v>33</v>
      </c>
      <c r="E19" s="21" t="s">
        <v>34</v>
      </c>
      <c r="F19" s="21" t="s">
        <v>35</v>
      </c>
    </row>
    <row r="21" spans="1:6" s="5" customFormat="1" ht="48" customHeight="1" x14ac:dyDescent="0.25">
      <c r="A21" s="11"/>
      <c r="B21" s="47" t="s">
        <v>48</v>
      </c>
      <c r="C21" s="47"/>
      <c r="D21" s="47"/>
      <c r="E21" s="47"/>
      <c r="F21" s="47"/>
    </row>
    <row r="22" spans="1:6" s="5" customFormat="1" x14ac:dyDescent="0.25">
      <c r="A22" s="11"/>
      <c r="B22" s="47" t="s">
        <v>49</v>
      </c>
      <c r="C22" s="47"/>
      <c r="D22" s="47"/>
      <c r="E22" s="47"/>
      <c r="F22" s="47"/>
    </row>
    <row r="23" spans="1:6" s="5" customFormat="1" x14ac:dyDescent="0.25">
      <c r="A23" s="11"/>
      <c r="B23" s="47" t="s">
        <v>50</v>
      </c>
      <c r="C23" s="47"/>
      <c r="D23" s="47"/>
      <c r="E23" s="47"/>
      <c r="F23" s="47"/>
    </row>
    <row r="24" spans="1:6" s="5" customFormat="1" x14ac:dyDescent="0.25">
      <c r="A24" s="11"/>
      <c r="B24" s="47" t="s">
        <v>51</v>
      </c>
      <c r="C24" s="47"/>
      <c r="D24" s="47"/>
      <c r="E24" s="47"/>
      <c r="F24" s="47"/>
    </row>
    <row r="25" spans="1:6" s="5" customFormat="1" ht="45.75" customHeight="1" x14ac:dyDescent="0.25">
      <c r="A25" s="11"/>
      <c r="B25" s="47" t="s">
        <v>52</v>
      </c>
      <c r="C25" s="47"/>
      <c r="D25" s="47"/>
      <c r="E25" s="47"/>
      <c r="F25" s="47"/>
    </row>
    <row r="26" spans="1:6" ht="105.75" customHeight="1" x14ac:dyDescent="0.25">
      <c r="B26" s="47" t="s">
        <v>53</v>
      </c>
      <c r="C26" s="47"/>
      <c r="D26" s="47"/>
      <c r="E26" s="47"/>
      <c r="F26" s="47"/>
    </row>
    <row r="27" spans="1:6" ht="76.5" customHeight="1" x14ac:dyDescent="0.25">
      <c r="B27" s="47" t="s">
        <v>54</v>
      </c>
      <c r="C27" s="47"/>
      <c r="D27" s="47"/>
      <c r="E27" s="47"/>
      <c r="F27" s="47"/>
    </row>
    <row r="28" spans="1:6" ht="30" customHeight="1" x14ac:dyDescent="0.25">
      <c r="B28" s="47" t="s">
        <v>123</v>
      </c>
      <c r="C28" s="47"/>
      <c r="D28" s="47"/>
      <c r="E28" s="47"/>
      <c r="F28" s="47"/>
    </row>
    <row r="30" spans="1:6" x14ac:dyDescent="0.25">
      <c r="A30" s="11" t="s">
        <v>121</v>
      </c>
      <c r="B30" s="26" t="s">
        <v>56</v>
      </c>
    </row>
    <row r="31" spans="1:6" ht="45" x14ac:dyDescent="0.25">
      <c r="B31" s="2" t="s">
        <v>68</v>
      </c>
    </row>
    <row r="32" spans="1:6" ht="105" x14ac:dyDescent="0.25">
      <c r="B32" s="2" t="s">
        <v>69</v>
      </c>
    </row>
    <row r="33" spans="1:6" ht="105" x14ac:dyDescent="0.25">
      <c r="B33" s="12" t="s">
        <v>70</v>
      </c>
    </row>
    <row r="34" spans="1:6" ht="180" x14ac:dyDescent="0.25">
      <c r="B34" s="12" t="s">
        <v>72</v>
      </c>
    </row>
    <row r="35" spans="1:6" s="5" customFormat="1" x14ac:dyDescent="0.25">
      <c r="A35" s="3"/>
      <c r="B35" s="4" t="s">
        <v>71</v>
      </c>
      <c r="C35" s="23" t="s">
        <v>38</v>
      </c>
      <c r="D35" s="24">
        <v>1350.17</v>
      </c>
      <c r="E35" s="24"/>
      <c r="F35" s="25">
        <f>(D35*E35)</f>
        <v>0</v>
      </c>
    </row>
    <row r="37" spans="1:6" x14ac:dyDescent="0.25">
      <c r="A37" s="11" t="s">
        <v>122</v>
      </c>
      <c r="B37" s="26" t="s">
        <v>57</v>
      </c>
    </row>
    <row r="38" spans="1:6" x14ac:dyDescent="0.25">
      <c r="B38" s="5" t="s">
        <v>58</v>
      </c>
    </row>
    <row r="39" spans="1:6" x14ac:dyDescent="0.25">
      <c r="B39" s="5" t="s">
        <v>59</v>
      </c>
      <c r="C39" s="5" t="s">
        <v>37</v>
      </c>
      <c r="D39" s="5">
        <v>1</v>
      </c>
    </row>
    <row r="40" spans="1:6" x14ac:dyDescent="0.25">
      <c r="B40" s="5" t="s">
        <v>60</v>
      </c>
      <c r="C40" s="5" t="s">
        <v>37</v>
      </c>
      <c r="D40" s="5">
        <v>1</v>
      </c>
    </row>
    <row r="41" spans="1:6" x14ac:dyDescent="0.25">
      <c r="B41" s="5" t="s">
        <v>61</v>
      </c>
      <c r="C41" s="5" t="s">
        <v>37</v>
      </c>
      <c r="D41" s="5">
        <v>1</v>
      </c>
    </row>
    <row r="42" spans="1:6" x14ac:dyDescent="0.25">
      <c r="B42" s="5" t="s">
        <v>66</v>
      </c>
      <c r="C42" s="5" t="s">
        <v>37</v>
      </c>
      <c r="D42" s="5">
        <v>1</v>
      </c>
    </row>
    <row r="43" spans="1:6" x14ac:dyDescent="0.25">
      <c r="B43" s="5" t="s">
        <v>67</v>
      </c>
    </row>
    <row r="44" spans="1:6" x14ac:dyDescent="0.25">
      <c r="B44" s="5" t="s">
        <v>59</v>
      </c>
      <c r="C44" s="5" t="s">
        <v>37</v>
      </c>
      <c r="D44" s="5">
        <v>1</v>
      </c>
    </row>
    <row r="45" spans="1:6" x14ac:dyDescent="0.25">
      <c r="B45" s="5" t="s">
        <v>62</v>
      </c>
    </row>
    <row r="46" spans="1:6" x14ac:dyDescent="0.25">
      <c r="B46" s="5" t="s">
        <v>63</v>
      </c>
      <c r="C46" s="5" t="s">
        <v>37</v>
      </c>
      <c r="D46" s="5">
        <v>6</v>
      </c>
    </row>
    <row r="47" spans="1:6" x14ac:dyDescent="0.25">
      <c r="B47" s="5" t="s">
        <v>59</v>
      </c>
      <c r="C47" s="5" t="s">
        <v>37</v>
      </c>
      <c r="D47" s="5">
        <v>2</v>
      </c>
    </row>
    <row r="48" spans="1:6" x14ac:dyDescent="0.25">
      <c r="B48" s="5" t="s">
        <v>61</v>
      </c>
      <c r="C48" s="5" t="s">
        <v>37</v>
      </c>
      <c r="D48" s="5">
        <v>3</v>
      </c>
    </row>
    <row r="49" spans="1:6" ht="31.5" customHeight="1" x14ac:dyDescent="0.25">
      <c r="B49" s="22" t="s">
        <v>64</v>
      </c>
      <c r="C49" s="5" t="s">
        <v>37</v>
      </c>
      <c r="D49" s="5">
        <v>8</v>
      </c>
    </row>
    <row r="50" spans="1:6" s="5" customFormat="1" x14ac:dyDescent="0.25">
      <c r="A50" s="3"/>
      <c r="B50" s="4" t="s">
        <v>65</v>
      </c>
      <c r="C50" s="23" t="s">
        <v>36</v>
      </c>
      <c r="D50" s="24">
        <v>1</v>
      </c>
      <c r="E50" s="24"/>
      <c r="F50" s="25">
        <f>(D50*E50)</f>
        <v>0</v>
      </c>
    </row>
    <row r="52" spans="1:6" s="5" customFormat="1" ht="15.75" thickBot="1" x14ac:dyDescent="0.3">
      <c r="A52" s="27"/>
      <c r="B52" s="28" t="s">
        <v>55</v>
      </c>
      <c r="C52" s="29"/>
      <c r="D52" s="29"/>
      <c r="E52" s="46">
        <f>SUM(F20:F51)</f>
        <v>0</v>
      </c>
      <c r="F52" s="46"/>
    </row>
    <row r="53" spans="1:6" ht="15.75" thickTop="1" x14ac:dyDescent="0.25"/>
  </sheetData>
  <mergeCells count="15">
    <mergeCell ref="A5:B5"/>
    <mergeCell ref="C7:E7"/>
    <mergeCell ref="E52:F52"/>
    <mergeCell ref="B25:F25"/>
    <mergeCell ref="B26:F26"/>
    <mergeCell ref="B27:F27"/>
    <mergeCell ref="B22:F22"/>
    <mergeCell ref="B23:F23"/>
    <mergeCell ref="B24:F24"/>
    <mergeCell ref="B21:F21"/>
    <mergeCell ref="B28:F28"/>
    <mergeCell ref="C9:E9"/>
    <mergeCell ref="B13:F13"/>
    <mergeCell ref="B14:F14"/>
    <mergeCell ref="B15:F15"/>
  </mergeCells>
  <pageMargins left="0.98425196850393704" right="0.59055118110236227" top="0.59055118110236227" bottom="0.59055118110236227" header="0.31496062992125984" footer="0.31496062992125984"/>
  <pageSetup paperSize="9" scale="93" orientation="portrait" r:id="rId1"/>
  <headerFooter>
    <oddHeader>&amp;L&amp;"-,Krepko"&amp;9&amp;K00-048MISEL, projektiranje arhitekture &amp; gradbeni inženiring d.o.o.</oddHeader>
    <oddFooter>&amp;L&amp;"-,Krepko"&amp;9&amp;K00-048NOVOGRADNJA ŠPORTNE DVORANE K SGLZŠ POSTOJNA&amp;R&amp;"-,Krepko"&amp;9&amp;K00-049&amp;P/&amp;N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NASLOVNA STRAN</vt:lpstr>
      <vt:lpstr>REKAPITULACIJA</vt:lpstr>
      <vt:lpstr>SPLOŠNA DOLOČILA</vt:lpstr>
      <vt:lpstr>A. OPREMA</vt:lpstr>
      <vt:lpstr>'A. OPREMA'!Področje_tiskanja</vt:lpstr>
      <vt:lpstr>'NASLOVNA STRAN'!Področje_tiskanja</vt:lpstr>
      <vt:lpstr>REKAPITULACIJA!Področje_tiskanja</vt:lpstr>
      <vt:lpstr>'SPLOŠNA DOLOČILA'!Področje_tiskanja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Larisa</cp:lastModifiedBy>
  <cp:lastPrinted>2023-10-18T06:55:37Z</cp:lastPrinted>
  <dcterms:created xsi:type="dcterms:W3CDTF">2023-09-04T07:47:36Z</dcterms:created>
  <dcterms:modified xsi:type="dcterms:W3CDTF">2024-12-24T11:30:16Z</dcterms:modified>
</cp:coreProperties>
</file>